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4.07.2022\"/>
    </mc:Choice>
  </mc:AlternateContent>
  <xr:revisionPtr revIDLastSave="0" documentId="13_ncr:1_{488066E8-B5E1-4E3C-8AD7-EBA780F43925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37" i="1" l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L1237" i="1" s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AA1235" i="1" s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AA1238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3" i="1" l="1"/>
  <c r="Q1235" i="1"/>
  <c r="Q1236" i="1"/>
  <c r="AA1237" i="1"/>
  <c r="AA1236" i="1"/>
  <c r="L1232" i="1"/>
  <c r="AA1231" i="1"/>
  <c r="L1234" i="1"/>
  <c r="Q1238" i="1"/>
  <c r="Q1222" i="1"/>
  <c r="L1231" i="1"/>
  <c r="L1236" i="1"/>
  <c r="Q1237" i="1"/>
  <c r="Q1231" i="1"/>
  <c r="AA1232" i="1"/>
  <c r="B1235" i="1"/>
  <c r="B1237" i="1"/>
  <c r="B1238" i="1"/>
  <c r="B1236" i="1"/>
  <c r="L1238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O1043" i="1" s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O1029" i="1" s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Q1014" i="1" s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S1049" i="1" s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S1045" i="1" s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D1044" i="1"/>
  <c r="Z1043" i="1"/>
  <c r="X1043" i="1"/>
  <c r="W1043" i="1"/>
  <c r="V1043" i="1"/>
  <c r="U1043" i="1"/>
  <c r="R1043" i="1"/>
  <c r="M1043" i="1"/>
  <c r="H1043" i="1"/>
  <c r="E1043" i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29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Y1027" i="1" s="1"/>
  <c r="W1027" i="1"/>
  <c r="V1027" i="1"/>
  <c r="U1027" i="1"/>
  <c r="R1027" i="1"/>
  <c r="S1080" i="1" s="1"/>
  <c r="M1027" i="1"/>
  <c r="H1027" i="1"/>
  <c r="E1027" i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O970" i="1" s="1"/>
  <c r="K917" i="1"/>
  <c r="L917" i="1" s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J819" i="1" s="1"/>
  <c r="G819" i="1"/>
  <c r="G846" i="1"/>
  <c r="G840" i="1"/>
  <c r="G824" i="1"/>
  <c r="AA885" i="1"/>
  <c r="AA881" i="1"/>
  <c r="AA865" i="1"/>
  <c r="AA853" i="1"/>
  <c r="AA845" i="1"/>
  <c r="Y899" i="1"/>
  <c r="Y846" i="1"/>
  <c r="AA837" i="1"/>
  <c r="AA821" i="1"/>
  <c r="O923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Q1027" i="1"/>
  <c r="AA1028" i="1"/>
  <c r="Q1029" i="1"/>
  <c r="Q1034" i="1"/>
  <c r="L1035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52" i="1"/>
  <c r="G1030" i="1"/>
  <c r="S1013" i="1"/>
  <c r="O1023" i="1"/>
  <c r="J987" i="1"/>
  <c r="O990" i="1"/>
  <c r="L828" i="1"/>
  <c r="Q990" i="1"/>
  <c r="L1046" i="1"/>
  <c r="Q1021" i="1"/>
  <c r="J829" i="1"/>
  <c r="J1041" i="1"/>
  <c r="Q1061" i="1"/>
  <c r="L1061" i="1"/>
  <c r="O1061" i="1"/>
  <c r="B1062" i="1"/>
  <c r="C1115" i="1" s="1"/>
  <c r="AA1063" i="1"/>
  <c r="O955" i="1"/>
  <c r="J861" i="1"/>
  <c r="O939" i="1"/>
  <c r="L943" i="1"/>
  <c r="O1062" i="1"/>
  <c r="J964" i="1"/>
  <c r="L1043" i="1"/>
  <c r="J1064" i="1"/>
  <c r="O953" i="1"/>
  <c r="L978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L1104" i="1"/>
  <c r="S1084" i="1"/>
  <c r="S990" i="1"/>
  <c r="G1010" i="1"/>
  <c r="G1020" i="1"/>
  <c r="S1103" i="1"/>
  <c r="G860" i="1"/>
  <c r="G996" i="1"/>
  <c r="S1033" i="1"/>
  <c r="G991" i="1"/>
  <c r="G1082" i="1"/>
  <c r="G1106" i="1"/>
  <c r="G951" i="1"/>
  <c r="S940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G854" i="1"/>
  <c r="Y895" i="1"/>
  <c r="G957" i="1"/>
  <c r="Q915" i="1"/>
  <c r="AA877" i="1"/>
  <c r="S925" i="1"/>
  <c r="J827" i="1"/>
  <c r="Q870" i="1"/>
  <c r="Y932" i="1"/>
  <c r="Y879" i="1"/>
  <c r="S1088" i="1"/>
  <c r="S1035" i="1"/>
  <c r="G895" i="1"/>
  <c r="S861" i="1"/>
  <c r="L859" i="1"/>
  <c r="Y930" i="1"/>
  <c r="O890" i="1"/>
  <c r="L956" i="1"/>
  <c r="S1006" i="1"/>
  <c r="O1046" i="1"/>
  <c r="Q1046" i="1"/>
  <c r="AA1049" i="1"/>
  <c r="O1108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O1089" i="1"/>
  <c r="Y999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Y1066" i="1"/>
  <c r="AA1068" i="1"/>
  <c r="AA1101" i="1"/>
  <c r="AA1111" i="1"/>
  <c r="S1113" i="1"/>
  <c r="Q1114" i="1"/>
  <c r="L1114" i="1"/>
  <c r="J1039" i="1" l="1"/>
  <c r="G1074" i="1"/>
  <c r="J1090" i="1"/>
  <c r="Q1033" i="1"/>
  <c r="G897" i="1"/>
  <c r="Y1080" i="1"/>
  <c r="L854" i="1"/>
  <c r="L877" i="1"/>
  <c r="L885" i="1"/>
  <c r="L936" i="1"/>
  <c r="G1000" i="1"/>
  <c r="Y1011" i="1"/>
  <c r="S1017" i="1"/>
  <c r="J1047" i="1"/>
  <c r="Y1051" i="1"/>
  <c r="S1057" i="1"/>
  <c r="G1113" i="1"/>
  <c r="J879" i="1"/>
  <c r="S961" i="1"/>
  <c r="S900" i="1"/>
  <c r="S892" i="1"/>
  <c r="S876" i="1"/>
  <c r="S852" i="1"/>
  <c r="S828" i="1"/>
  <c r="J1023" i="1"/>
  <c r="G1076" i="1"/>
  <c r="G1080" i="1"/>
  <c r="AA1027" i="1"/>
  <c r="G1088" i="1"/>
  <c r="AA1035" i="1"/>
  <c r="AA1040" i="1"/>
  <c r="G1096" i="1"/>
  <c r="G1108" i="1"/>
  <c r="L1088" i="1"/>
  <c r="L1106" i="1"/>
  <c r="AA1109" i="1"/>
  <c r="Y1040" i="1"/>
  <c r="Q1037" i="1"/>
  <c r="Q846" i="1"/>
  <c r="Y1109" i="1"/>
  <c r="J1112" i="1"/>
  <c r="G1002" i="1"/>
  <c r="G1025" i="1"/>
  <c r="G1033" i="1"/>
  <c r="O1048" i="1"/>
  <c r="G1097" i="1"/>
  <c r="L1031" i="1"/>
  <c r="B857" i="1"/>
  <c r="C857" i="1" s="1"/>
  <c r="L861" i="1"/>
  <c r="G967" i="1"/>
  <c r="Y1007" i="1"/>
  <c r="J1052" i="1"/>
  <c r="J911" i="1"/>
  <c r="J891" i="1"/>
  <c r="L865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C1102" i="1" s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77" i="1" l="1"/>
  <c r="C988" i="1"/>
  <c r="C943" i="1"/>
  <c r="C1090" i="1"/>
  <c r="C91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<sst xmlns="http://schemas.openxmlformats.org/spreadsheetml/2006/main" count="64" uniqueCount="28">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</sst>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8"/>
  <sheetViews>
    <sheetView tabSelected="1" topLeftCell="A7" zoomScaleNormal="100" zoomScaleSheetLayoutView="100" workbookViewId="0">
      <pane xSplit="1" ySplit="2" topLeftCell="T1231" activePane="bottomRight" state="frozen"/>
      <selection pane="topRight" activeCell="B7" sqref="B7"/>
      <selection pane="bottomLeft" activeCell="A9" sqref="A9"/>
      <selection pane="bottomRight" activeCell="AG1238" sqref="AG1238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9.7265625" style="15" customWidth="1"/>
    <col min="8" max="8" width="11.1796875" style="15" customWidth="1"/>
    <col min="9" max="9" width="15.54296875" style="5" customWidth="1"/>
    <col min="10" max="10" width="11.269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10.90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8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8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8" si="567">+K1231+P1231+R1231+U1231+V1231+Z1231</f>
        <v>23314848.348199997</v>
      </c>
      <c r="C1231" s="71">
        <f t="shared" ref="C1231:C1238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5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7" si="570">(I1231/I1178)-1</f>
        <v>0.112836428288275</v>
      </c>
      <c r="K1231" s="75">
        <f>'[6]Marketshare 2018'!$HL$67</f>
        <v>8779847.3081999999</v>
      </c>
      <c r="L1231" s="77">
        <f t="shared" ref="L1231:L1238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6" si="572">(N1231/N1178)-1</f>
        <v>0.58083538243658017</v>
      </c>
      <c r="P1231" s="75">
        <f>'[6]Marketshare 2018'!$HL$77</f>
        <v>4491150.3</v>
      </c>
      <c r="Q1231" s="77">
        <f t="shared" ref="Q1231:Q1238" si="573">(P1231/0.09)/N1231</f>
        <v>0.19407178000432582</v>
      </c>
      <c r="R1231" s="72">
        <f>[5]Data!$W$1226</f>
        <v>1538595.27</v>
      </c>
      <c r="S1231" s="79">
        <f t="shared" ref="S1231:S1236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8" si="575">(X1231/X1178)-1</f>
        <v>0.13830310748395092</v>
      </c>
      <c r="Z1231" s="75">
        <f>'[7]From Apr 2018'!$HL$18</f>
        <v>2519008.29</v>
      </c>
      <c r="AA1231" s="77">
        <f t="shared" ref="AA1231:AA1238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>(E1236/E1183)-1</f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>(E1237/E1184)-1</f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2022-08-04T14:19:20Z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